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77.11.822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5" l="1"/>
  <c r="A17" i="5" l="1"/>
  <c r="C23" i="5" l="1"/>
  <c r="C22" i="5"/>
  <c r="H15" i="5"/>
  <c r="F16" i="5" s="1"/>
  <c r="H16" i="5" s="1"/>
  <c r="F17" i="5" s="1"/>
  <c r="H17" i="5" s="1"/>
  <c r="F18" i="5" s="1"/>
  <c r="H18" i="5" s="1"/>
  <c r="F19" i="5" s="1"/>
  <c r="H19" i="5" s="1"/>
  <c r="A15" i="5"/>
  <c r="C9" i="5"/>
  <c r="C21" i="5" l="1"/>
</calcChain>
</file>

<file path=xl/sharedStrings.xml><?xml version="1.0" encoding="utf-8"?>
<sst xmlns="http://schemas.openxmlformats.org/spreadsheetml/2006/main" count="41" uniqueCount="39">
  <si>
    <t>Маршрут</t>
  </si>
  <si>
    <t>МР АСЦ - УООП Орехово-Зуево - МР АСЦ - ЛЦ Внуково-2</t>
  </si>
  <si>
    <t>Тип маршрута:</t>
  </si>
  <si>
    <t>Внутриузловой</t>
  </si>
  <si>
    <t>Частота курсирования по дн. нед.:</t>
  </si>
  <si>
    <t>Ежедневно</t>
  </si>
  <si>
    <t>Протяженность маршрута (км):</t>
  </si>
  <si>
    <t>Вид обмена:</t>
  </si>
  <si>
    <t>Грузоподьемность ТС (кг):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</si>
  <si>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</si>
  <si>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</si>
  <si>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</si>
  <si>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</si>
  <si>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</si>
  <si>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</si>
  <si>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</si>
  <si>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</si>
  <si>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</si>
  <si>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</si>
  <si>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МО Подольский р-н, пгт Львовский, ул. Магистральная д.7</t>
  </si>
  <si>
    <t>МР АСЦ  140960</t>
  </si>
  <si>
    <t>Погрузка контейнеров в УООП Орехово-Зуево</t>
  </si>
  <si>
    <t>ОРЕХОВО-ЗУЕВО УООП 142616</t>
  </si>
  <si>
    <t>г Орехово-Зуево, ул Ленина, д. 125</t>
  </si>
  <si>
    <t>ЛЦ ВНУКОВО-2  108960</t>
  </si>
  <si>
    <t xml:space="preserve">МОСКВА, ПОСЕЛЕНИЕ МАРУШИНСКОЕ КВАРТАЛ 63 дв1с33 </t>
  </si>
  <si>
    <t>Всего на маршруте</t>
  </si>
  <si>
    <t>Время в пути</t>
  </si>
  <si>
    <t>Время в обмене</t>
  </si>
  <si>
    <t>Обед, перерыв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</si>
  <si>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</si>
  <si>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</si>
  <si>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5 тонн Гидроборт</t>
  </si>
  <si>
    <t>Контейнеры; паллеты</t>
  </si>
  <si>
    <t>Обед. Перерыв</t>
  </si>
  <si>
    <t>Выгрузка контейнеров / Погрузка в ЛЦ Внуково-2; Погрузка в МР АСЦ</t>
  </si>
  <si>
    <t>Выгрузка Догрузка почты в ЛЦ Внуково-2. Заправка на АЗС</t>
  </si>
  <si>
    <t xml:space="preserve"> Выгрузка контейнеров. </t>
  </si>
  <si>
    <t>77.11.822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</si>
</sst>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</cellStyleXfs>
  <cellXfs count="49">
    <xf numFmtId="0" fontId="0" fillId="0" borderId="0" xfId="0"/>
    <xf numFmtId="0" fontId="4" fillId="0" borderId="0" xfId="0" applyFont="1"/>
    <xf numFmtId="0" fontId="5" fillId="0" borderId="0" xfId="3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5" fillId="3" borderId="0" xfId="1" applyFont="1" applyFill="1" applyAlignment="1">
      <alignment horizontal="center" vertical="center" wrapText="1"/>
    </xf>
    <xf numFmtId="0" fontId="7" fillId="0" borderId="0" xfId="0" applyFont="1" applyAlignment="1">
      <alignment vertical="center"/>
    </xf>
    <xf numFmtId="165" fontId="5" fillId="0" borderId="0" xfId="1" applyNumberFormat="1" applyFont="1" applyAlignment="1">
      <alignment vertical="center" wrapText="1"/>
    </xf>
    <xf numFmtId="20" fontId="5" fillId="0" borderId="0" xfId="1" applyNumberFormat="1" applyFont="1" applyAlignment="1">
      <alignment horizontal="left" vertical="center" wrapText="1"/>
    </xf>
    <xf numFmtId="49" fontId="5" fillId="0" borderId="0" xfId="3" applyNumberFormat="1" applyFont="1" applyAlignment="1">
      <alignment horizontal="center" vertical="center" wrapText="1"/>
    </xf>
    <xf numFmtId="20" fontId="5" fillId="0" borderId="0" xfId="3" applyNumberFormat="1" applyFont="1" applyAlignment="1">
      <alignment horizontal="center" vertical="center" wrapText="1"/>
    </xf>
    <xf numFmtId="49" fontId="3" fillId="0" borderId="0" xfId="3" applyNumberFormat="1" applyFont="1" applyAlignment="1">
      <alignment vertical="center" wrapText="1"/>
    </xf>
    <xf numFmtId="164" fontId="5" fillId="0" borderId="0" xfId="1" applyNumberFormat="1" applyFont="1" applyAlignment="1">
      <alignment horizontal="left" vertical="center" wrapText="1"/>
    </xf>
    <xf numFmtId="0" fontId="9" fillId="0" borderId="0" xfId="3" applyFont="1" applyAlignment="1">
      <alignment vertical="center"/>
    </xf>
    <xf numFmtId="0" fontId="8" fillId="0" borderId="0" xfId="1" applyFont="1" applyAlignment="1">
      <alignment horizontal="center" vertical="center" wrapText="1"/>
    </xf>
    <xf numFmtId="0" fontId="8" fillId="0" borderId="0" xfId="3" applyFont="1" applyAlignment="1">
      <alignment horizontal="left" vertical="center"/>
    </xf>
    <xf numFmtId="14" fontId="8" fillId="2" borderId="0" xfId="3" applyNumberFormat="1" applyFont="1" applyFill="1" applyAlignment="1">
      <alignment horizontal="left" vertical="center"/>
    </xf>
    <xf numFmtId="0" fontId="9" fillId="0" borderId="0" xfId="3" applyFont="1" applyAlignment="1">
      <alignment horizontal="left" vertical="center"/>
    </xf>
    <xf numFmtId="0" fontId="9" fillId="0" borderId="1" xfId="3" applyFont="1" applyBorder="1" applyAlignment="1">
      <alignment horizontal="center" vertical="center"/>
    </xf>
    <xf numFmtId="0" fontId="9" fillId="0" borderId="1" xfId="4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/>
    </xf>
    <xf numFmtId="0" fontId="9" fillId="0" borderId="1" xfId="3" applyFont="1" applyBorder="1" applyAlignment="1">
      <alignment horizontal="left" vertical="center"/>
    </xf>
    <xf numFmtId="0" fontId="9" fillId="0" borderId="2" xfId="5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20" fontId="9" fillId="0" borderId="1" xfId="1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20" fontId="11" fillId="0" borderId="1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164" fontId="11" fillId="0" borderId="0" xfId="0" applyNumberFormat="1" applyFont="1" applyAlignment="1">
      <alignment horizontal="center" vertical="center" wrapText="1"/>
    </xf>
    <xf numFmtId="20" fontId="11" fillId="0" borderId="0" xfId="0" applyNumberFormat="1" applyFont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20" fontId="9" fillId="2" borderId="1" xfId="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20" fontId="11" fillId="2" borderId="1" xfId="0" applyNumberFormat="1" applyFont="1" applyFill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vertical="center"/>
    </xf>
  </cellXfs>
  <cellStyles count="7">
    <cellStyle name="Обычный" xfId="0" builtinId="0"/>
    <cellStyle name="Обычный 12" xfId="5"/>
    <cellStyle name="Обычный 2 2" xfId="4"/>
    <cellStyle name="Обычный 21 2" xfId="2"/>
    <cellStyle name="Обычный 3 2" xfId="6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I41"/>
  <sheetViews>
    <sheetView tabSelected="1" workbookViewId="0">
      <selection activeCell="B6" sqref="B6"/>
    </sheetView>
  </sheetViews>
  <sheetFormatPr defaultColWidth="8.73046875" defaultRowHeight="15.75" x14ac:dyDescent="0.5"/>
  <cols>
    <col min="1" max="1" width="4.73046875" style="2" customWidth="1"/>
    <col min="2" max="2" width="40.265625" style="2" customWidth="1"/>
    <col min="3" max="3" width="45.265625" style="2" customWidth="1"/>
    <col min="4" max="4" width="18.73046875" style="2" customWidth="1"/>
    <col min="5" max="5" width="11.265625" style="2" customWidth="1"/>
    <col min="6" max="6" width="11.59765625" style="2" customWidth="1"/>
    <col min="7" max="7" width="10.3984375" style="2" customWidth="1"/>
    <col min="8" max="8" width="15.265625" style="2" customWidth="1"/>
    <col min="9" max="9" width="40.265625" style="2" customWidth="1"/>
    <col min="10" max="16384" width="8.73046875" style="1"/>
  </cols>
  <sheetData>
    <row r="2" spans="1:9" x14ac:dyDescent="0.5">
      <c r="A2" s="44" t="s">
        <v>0</v>
      </c>
      <c r="B2" s="44"/>
      <c r="C2" s="44"/>
      <c r="D2" s="44"/>
      <c r="E2" s="44"/>
      <c r="F2" s="44"/>
      <c r="G2" s="44"/>
      <c r="H2" s="44"/>
      <c r="I2" s="44"/>
    </row>
    <row r="3" spans="1:9" ht="17.25" x14ac:dyDescent="0.5">
      <c r="A3" s="45" t="s">
        <v>1</v>
      </c>
      <c r="B3" s="45"/>
      <c r="C3" s="45"/>
      <c r="D3" s="45"/>
      <c r="E3" s="45"/>
      <c r="F3" s="45"/>
      <c r="G3" s="45"/>
      <c r="H3" s="45"/>
      <c r="I3" s="45"/>
    </row>
    <row r="4" spans="1:9" x14ac:dyDescent="0.5">
      <c r="E4" s="3"/>
      <c r="F4" s="3"/>
      <c r="G4" s="3"/>
      <c r="H4" s="3"/>
      <c r="I4" s="3"/>
    </row>
    <row r="5" spans="1:9" ht="17.649999999999999" x14ac:dyDescent="0.5">
      <c r="A5" s="16" t="s">
        <v>2</v>
      </c>
      <c r="B5" s="17"/>
      <c r="C5" s="18" t="s">
        <v>3</v>
      </c>
      <c r="I5" s="3"/>
    </row>
    <row r="6" spans="1:9" ht="17.649999999999999" x14ac:dyDescent="0.5">
      <c r="A6" s="16" t="s">
        <v>30</v>
      </c>
      <c r="B6" s="16"/>
      <c r="C6" s="18" t="s">
        <v>38</v>
      </c>
      <c r="I6" s="40"/>
    </row>
    <row r="7" spans="1:9" ht="17.649999999999999" x14ac:dyDescent="0.5">
      <c r="A7" s="16" t="s">
        <v>31</v>
      </c>
      <c r="B7" s="16"/>
      <c r="C7" s="19">
        <v>46147</v>
      </c>
    </row>
    <row r="8" spans="1:9" ht="17.649999999999999" x14ac:dyDescent="0.5">
      <c r="A8" s="16" t="s">
        <v>4</v>
      </c>
      <c r="B8" s="16"/>
      <c r="C8" s="18" t="s">
        <v>5</v>
      </c>
    </row>
    <row r="9" spans="1:9" ht="17.649999999999999" x14ac:dyDescent="0.5">
      <c r="A9" s="16" t="s">
        <v>6</v>
      </c>
      <c r="B9" s="16"/>
      <c r="C9" s="18">
        <f>SUM(D15:D19)</f>
        <v>382</v>
      </c>
      <c r="E9" s="43"/>
      <c r="F9" s="43"/>
    </row>
    <row r="10" spans="1:9" ht="17.649999999999999" x14ac:dyDescent="0.5">
      <c r="A10" s="16" t="s">
        <v>7</v>
      </c>
      <c r="B10" s="16"/>
      <c r="C10" s="18" t="s">
        <v>33</v>
      </c>
      <c r="E10" s="43"/>
      <c r="F10" s="43"/>
    </row>
    <row r="11" spans="1:9" ht="17.649999999999999" x14ac:dyDescent="0.5">
      <c r="A11" s="20" t="s">
        <v>8</v>
      </c>
      <c r="B11" s="20"/>
      <c r="C11" s="18" t="s">
        <v>32</v>
      </c>
    </row>
    <row r="13" spans="1:9" ht="15.4" customHeight="1" x14ac:dyDescent="0.5">
      <c r="A13" s="46" t="s">
        <v>9</v>
      </c>
      <c r="B13" s="46" t="s">
        <v>10</v>
      </c>
      <c r="C13" s="46" t="s">
        <v>11</v>
      </c>
      <c r="D13" s="46" t="s">
        <v>12</v>
      </c>
      <c r="E13" s="46" t="s">
        <v>13</v>
      </c>
      <c r="F13" s="46"/>
      <c r="G13" s="46"/>
      <c r="H13" s="46"/>
      <c r="I13" s="46" t="s">
        <v>14</v>
      </c>
    </row>
    <row r="14" spans="1:9" ht="30.75" x14ac:dyDescent="0.5">
      <c r="A14" s="47"/>
      <c r="B14" s="47"/>
      <c r="C14" s="47"/>
      <c r="D14" s="48"/>
      <c r="E14" s="39" t="s">
        <v>15</v>
      </c>
      <c r="F14" s="39" t="s">
        <v>16</v>
      </c>
      <c r="G14" s="39" t="s">
        <v>17</v>
      </c>
      <c r="H14" s="39" t="s">
        <v>18</v>
      </c>
      <c r="I14" s="46"/>
    </row>
    <row r="15" spans="1:9" ht="40.35" customHeight="1" x14ac:dyDescent="0.5">
      <c r="A15" s="21" t="e">
        <f>#REF!+1</f>
        <v>#REF!</v>
      </c>
      <c r="B15" s="25" t="s">
        <v>20</v>
      </c>
      <c r="C15" s="22" t="s">
        <v>19</v>
      </c>
      <c r="D15" s="26"/>
      <c r="E15" s="23"/>
      <c r="F15" s="27">
        <v>0.59722222222222221</v>
      </c>
      <c r="G15" s="24">
        <v>2.0833333333333332E-2</v>
      </c>
      <c r="H15" s="27">
        <f>F15+G15</f>
        <v>0.61805555555555558</v>
      </c>
      <c r="I15" s="28" t="s">
        <v>21</v>
      </c>
    </row>
    <row r="16" spans="1:9" ht="56.65" customHeight="1" x14ac:dyDescent="0.5">
      <c r="A16" s="21">
        <v>3</v>
      </c>
      <c r="B16" s="29" t="s">
        <v>22</v>
      </c>
      <c r="C16" s="30" t="s">
        <v>23</v>
      </c>
      <c r="D16" s="31">
        <v>154</v>
      </c>
      <c r="E16" s="32">
        <v>0.10416666666666667</v>
      </c>
      <c r="F16" s="36">
        <f t="shared" ref="F16:F19" si="0">H15+E16</f>
        <v>0.72222222222222221</v>
      </c>
      <c r="G16" s="37">
        <v>4.1666666666666664E-2</v>
      </c>
      <c r="H16" s="36">
        <f t="shared" ref="H16:H19" si="1">F16+G16</f>
        <v>0.76388888888888884</v>
      </c>
      <c r="I16" s="28" t="s">
        <v>35</v>
      </c>
    </row>
    <row r="17" spans="1:9" ht="40.35" customHeight="1" x14ac:dyDescent="0.5">
      <c r="A17" s="21">
        <f t="shared" ref="A17" si="2">A16+1</f>
        <v>4</v>
      </c>
      <c r="B17" s="29"/>
      <c r="C17" s="30"/>
      <c r="D17" s="31"/>
      <c r="E17" s="32"/>
      <c r="F17" s="36">
        <f t="shared" si="0"/>
        <v>0.76388888888888884</v>
      </c>
      <c r="G17" s="37">
        <v>2.0833333333333332E-2</v>
      </c>
      <c r="H17" s="36">
        <f t="shared" si="1"/>
        <v>0.78472222222222221</v>
      </c>
      <c r="I17" s="28" t="s">
        <v>34</v>
      </c>
    </row>
    <row r="18" spans="1:9" ht="40.35" customHeight="1" x14ac:dyDescent="0.5">
      <c r="A18" s="21">
        <v>5</v>
      </c>
      <c r="B18" s="25" t="s">
        <v>20</v>
      </c>
      <c r="C18" s="22" t="s">
        <v>19</v>
      </c>
      <c r="D18" s="31">
        <v>160</v>
      </c>
      <c r="E18" s="32">
        <v>0.11805555555555557</v>
      </c>
      <c r="F18" s="36">
        <f t="shared" si="0"/>
        <v>0.90277777777777779</v>
      </c>
      <c r="G18" s="37">
        <v>2.7777777777777776E-2</v>
      </c>
      <c r="H18" s="36">
        <f t="shared" si="1"/>
        <v>0.93055555555555558</v>
      </c>
      <c r="I18" s="38" t="s">
        <v>36</v>
      </c>
    </row>
    <row r="19" spans="1:9" ht="52.9" customHeight="1" x14ac:dyDescent="0.5">
      <c r="A19" s="21">
        <v>6</v>
      </c>
      <c r="B19" s="29" t="s">
        <v>24</v>
      </c>
      <c r="C19" s="30" t="s">
        <v>25</v>
      </c>
      <c r="D19" s="41">
        <v>68</v>
      </c>
      <c r="E19" s="42">
        <v>5.5555555555555552E-2</v>
      </c>
      <c r="F19" s="36">
        <f t="shared" si="0"/>
        <v>0.98611111111111116</v>
      </c>
      <c r="G19" s="37">
        <v>2.0833333333333332E-2</v>
      </c>
      <c r="H19" s="36">
        <f t="shared" si="1"/>
        <v>1.0069444444444444</v>
      </c>
      <c r="I19" s="38" t="s">
        <v>37</v>
      </c>
    </row>
    <row r="20" spans="1:9" x14ac:dyDescent="0.5">
      <c r="A20" s="40"/>
      <c r="B20" s="4"/>
      <c r="C20" s="4"/>
      <c r="D20" s="5"/>
      <c r="E20" s="6"/>
      <c r="F20" s="7"/>
      <c r="G20" s="6"/>
      <c r="H20" s="7"/>
      <c r="I20" s="8"/>
    </row>
    <row r="21" spans="1:9" ht="17.649999999999999" x14ac:dyDescent="0.5">
      <c r="A21" s="16"/>
      <c r="B21" s="33" t="s">
        <v>26</v>
      </c>
      <c r="C21" s="34">
        <f>C22+C23</f>
        <v>0.3888888888888889</v>
      </c>
      <c r="D21" s="10"/>
      <c r="E21" s="11"/>
    </row>
    <row r="22" spans="1:9" ht="17.649999999999999" x14ac:dyDescent="0.5">
      <c r="A22" s="16"/>
      <c r="B22" s="33" t="s">
        <v>27</v>
      </c>
      <c r="C22" s="34">
        <f>SUM(E15:E19)</f>
        <v>0.27777777777777779</v>
      </c>
      <c r="D22" s="10"/>
      <c r="E22" s="11"/>
      <c r="F22" s="40"/>
      <c r="G22" s="12"/>
      <c r="H22" s="13"/>
    </row>
    <row r="23" spans="1:9" ht="17.649999999999999" x14ac:dyDescent="0.5">
      <c r="A23" s="16"/>
      <c r="B23" s="33" t="s">
        <v>28</v>
      </c>
      <c r="C23" s="35">
        <f>SUM(G15:G19)-C24</f>
        <v>0.11111111111111112</v>
      </c>
      <c r="D23" s="10"/>
      <c r="E23" s="11"/>
      <c r="F23" s="40"/>
      <c r="G23" s="14"/>
      <c r="H23" s="14"/>
    </row>
    <row r="24" spans="1:9" ht="17.649999999999999" x14ac:dyDescent="0.5">
      <c r="A24" s="16"/>
      <c r="B24" s="33" t="s">
        <v>29</v>
      </c>
      <c r="C24" s="35">
        <f>G17</f>
        <v>2.0833333333333332E-2</v>
      </c>
      <c r="D24" s="10"/>
      <c r="E24" s="15"/>
      <c r="F24" s="40"/>
      <c r="G24" s="12"/>
      <c r="H24" s="13"/>
    </row>
    <row r="25" spans="1:9" x14ac:dyDescent="0.5">
      <c r="B25" s="9"/>
      <c r="C25" s="9"/>
      <c r="D25" s="9"/>
      <c r="E25" s="15"/>
    </row>
    <row r="40" spans="5:5" x14ac:dyDescent="0.5">
      <c r="E40" s="9"/>
    </row>
    <row r="41" spans="5:5" x14ac:dyDescent="0.5">
      <c r="E41" s="9"/>
    </row>
  </sheetData>
  <mergeCells count="10">
    <mergeCell ref="I13:I14"/>
    <mergeCell ref="E10:F10"/>
    <mergeCell ref="A13:A14"/>
    <mergeCell ref="B13:B14"/>
    <mergeCell ref="C13:C14"/>
    <mergeCell ref="D13:D14"/>
    <mergeCell ref="E13:H13"/>
    <mergeCell ref="E9:F9"/>
    <mergeCell ref="A2:I2"/>
    <mergeCell ref="A3:I3"/>
  </mergeCells>
  <pageMargins left="0.25" right="0.25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77.11.822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2026-05-06T07:41:46Z</dcterms:modified>
</cp:coreProperties>
</file>